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99B94EC7-625E-4713-A34F-4639109ECE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usere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3" i="2" l="1"/>
  <c r="D34" i="2" l="1"/>
  <c r="D35" i="2" s="1"/>
</calcChain>
</file>

<file path=xl/sharedStrings.xml><?xml version="1.0" encoding="utf-8"?>
<sst xmlns="http://schemas.openxmlformats.org/spreadsheetml/2006/main" count="73" uniqueCount="50">
  <si>
    <t xml:space="preserve"> </t>
  </si>
  <si>
    <t>ПРАЙС-ЛИСТ РАБОТ С ЕДИНЫМИ ЦЕНАМИ</t>
  </si>
  <si>
    <t>РАБОТЫ ПО СНОСУ</t>
  </si>
  <si>
    <t xml:space="preserve"> НА ТЕРРИТОРИИ ЦЕНТРАЛЬНОГО АДМИНИСТРАТИВНОГО РАЙОНА</t>
  </si>
  <si>
    <t>Наименование работ</t>
  </si>
  <si>
    <t>N</t>
  </si>
  <si>
    <t>Ед/изн</t>
  </si>
  <si>
    <t xml:space="preserve">Максимальная цена за единицу            </t>
  </si>
  <si>
    <t>Всего</t>
  </si>
  <si>
    <t>Ремонт поврежденных участков бетонных и базальтовых бордюров</t>
  </si>
  <si>
    <t>Замена поврежденных участков бетонных и базальтовых бордюров на новые.</t>
  </si>
  <si>
    <t>Замена поврежденных участков бетонной и базальтовой плитки на новые.</t>
  </si>
  <si>
    <t>Ремонт поврежденных участков бетонных и базальтовых лестниц</t>
  </si>
  <si>
    <t>Демонтаж металлических колонн, установка новых, покраска без стоимости материала.</t>
  </si>
  <si>
    <t>Строительство, снос зданий, погрузка и транспортировка самосвалов 13 км</t>
  </si>
  <si>
    <t>Восстановление зеленых насаждений, при необходимости, с добавлением плодородного слоя почвы.</t>
  </si>
  <si>
    <t>Резка асфальтобетонного покрытия пилой</t>
  </si>
  <si>
    <t>Снос асфальтобетонного покрытия отбойным молотком</t>
  </si>
  <si>
    <t>Вывоз снесенной земли или строительного мусора а/м</t>
  </si>
  <si>
    <t>Погрузка мусора в самосвал и транспортировка на расстояние до 13 км.</t>
  </si>
  <si>
    <t>Выравнивание площадки с помощью механизма</t>
  </si>
  <si>
    <t>Выполнение асфальтобетонного покрытия толщиной 5 см.</t>
  </si>
  <si>
    <t>Снос бетонных и базальтовых бордюров</t>
  </si>
  <si>
    <t>Снос тометных полов</t>
  </si>
  <si>
    <t>Трактор /снос, погрузка, выравнивание/</t>
  </si>
  <si>
    <t>Грузовик грузоподъемностью до 10 тонн.</t>
  </si>
  <si>
    <t>Использование автокрана до 16 т.</t>
  </si>
  <si>
    <t>С помощью эвакуатора</t>
  </si>
  <si>
    <t>Использование автомобильной вышки</t>
  </si>
  <si>
    <t>Снос бетонных, железобетонных или каменных зданий механизмом</t>
  </si>
  <si>
    <t>Резка металлических деталей, элементов, арматуры</t>
  </si>
  <si>
    <t>Снос цементно-песчаного слоя со стен и полов</t>
  </si>
  <si>
    <t>Демонтаж металлоконструкций</t>
  </si>
  <si>
    <t>Разборка и сборка витражей.</t>
  </si>
  <si>
    <t>Разнорабочий, включая разнорабочего, уборщика, кровельщика, канализатора, сантехника, плотника, электрика, сварщика по мере необходимости.</t>
  </si>
  <si>
    <t>Монтаж и демонтаж строительных лесов /подмостей/</t>
  </si>
  <si>
    <t>НДС 20%</t>
  </si>
  <si>
    <t>Итого</t>
  </si>
  <si>
    <t>пог.м</t>
  </si>
  <si>
    <t>куб.м</t>
  </si>
  <si>
    <t>штук</t>
  </si>
  <si>
    <t>м2</t>
  </si>
  <si>
    <t>тонна</t>
  </si>
  <si>
    <t>час</t>
  </si>
  <si>
    <t>маршрут</t>
  </si>
  <si>
    <t>Дневная зарплата 1 человека</t>
  </si>
  <si>
    <t>Максимальная цена за единицу в процентах</t>
  </si>
  <si>
    <t xml:space="preserve">ИТОГО по единице в процентах от максимальной цены за единицу от средней суммы			                               </t>
  </si>
  <si>
    <t>кг</t>
  </si>
  <si>
    <t>*Заказчик может потребовать выполнение всех вышеперечисленных работ на сумму до 58 800 000 драмов. *Адрес выполнения работ: г. Ереван, административный район Кентрон *Срок выполнения работ: Договор
(Договор) вступает в силу на 300-й календарный день с даты вступления в силу договора на оказание услуг по техническому контролю (Договор) включительно на основании поступившего от заказчика задания. *Работы будут выполняться на основании поступившего от заказчика задания- задание, устанавливающее срок выполнения каждого заказа-задания *С даты подписания договора Затем сумма, выплачиваемая подрядчику в результате выполнения каждого заказа, рассчитывается путем вычитания разницы между процентом, указанным в приглашении, и процентом, указанным в процент, предлагаемый участником от произведения единичных цен и единиц измерения, указанных в приглашении, а также количеств, указанных в заказе.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</si>
</sst>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4"/>
      <color rgb="FF000000"/>
      <name val="GHEA Grapalat"/>
      <family val="3"/>
    </font>
    <font>
      <sz val="14"/>
      <color theme="1"/>
      <name val="Calibri"/>
      <family val="2"/>
      <scheme val="minor"/>
    </font>
    <font>
      <sz val="14"/>
      <color rgb="FF000000"/>
      <name val="GHEA Grapalat"/>
      <family val="3"/>
    </font>
    <font>
      <sz val="14"/>
      <color theme="1"/>
      <name val="Sylfaen"/>
      <family val="1"/>
    </font>
    <font>
      <b/>
      <i/>
      <sz val="14"/>
      <color theme="1"/>
      <name val="Sylfaen"/>
      <family val="1"/>
    </font>
    <font>
      <b/>
      <i/>
      <sz val="14"/>
      <color theme="1"/>
      <name val="Calibri"/>
      <family val="2"/>
      <scheme val="minor"/>
    </font>
    <font>
      <b/>
      <sz val="12"/>
      <color rgb="FF000000"/>
      <name val="GHEA Grapalat"/>
      <family val="3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9" fontId="3" fillId="0" borderId="1" xfId="1" applyFont="1" applyBorder="1" applyAlignment="1">
      <alignment horizontal="center" vertical="center" wrapText="1"/>
    </xf>
    <xf numFmtId="9" fontId="1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35F9-3B28-4B2B-8F3D-C86FB1B237C0}">
  <dimension ref="A1:E45"/>
  <sheetViews>
    <sheetView tabSelected="1" workbookViewId="0">
      <selection activeCell="C5" sqref="C5"/>
    </sheetView>
  </sheetViews>
  <sheetFormatPr defaultRowHeight="18" x14ac:dyDescent="0.35"/>
  <cols>
    <col min="1" max="1" width="4.88671875" style="9" bestFit="1" customWidth="1"/>
    <col min="2" max="2" width="37" style="9" customWidth="1"/>
    <col min="3" max="3" width="11.44140625" style="9" customWidth="1"/>
    <col min="4" max="4" width="13.88671875" style="9" customWidth="1"/>
    <col min="5" max="5" width="17.88671875" style="9" customWidth="1"/>
  </cols>
  <sheetData>
    <row r="1" spans="1:5" x14ac:dyDescent="0.3">
      <c r="A1" s="18" t="s">
        <v>1</v>
      </c>
      <c r="B1" s="18"/>
      <c r="C1" s="18"/>
      <c r="D1" s="18"/>
      <c r="E1" s="18"/>
    </row>
    <row r="2" spans="1:5" x14ac:dyDescent="0.3">
      <c r="A2" s="18" t="s">
        <v>3</v>
      </c>
      <c r="B2" s="18"/>
      <c r="C2" s="18"/>
      <c r="D2" s="18"/>
      <c r="E2" s="18"/>
    </row>
    <row r="3" spans="1:5" x14ac:dyDescent="0.3">
      <c r="A3" s="18" t="s">
        <v>2</v>
      </c>
      <c r="B3" s="18"/>
      <c r="C3" s="18"/>
      <c r="D3" s="18"/>
      <c r="E3" s="18"/>
    </row>
    <row r="4" spans="1:5" ht="81.599999999999994" x14ac:dyDescent="0.3">
      <c r="A4" s="1" t="s">
        <v>5</v>
      </c>
      <c r="B4" s="1" t="s">
        <v>4</v>
      </c>
      <c r="C4" s="2" t="s">
        <v>6</v>
      </c>
      <c r="D4" s="2" t="s">
        <v>7</v>
      </c>
      <c r="E4" s="2" t="s">
        <v>46</v>
      </c>
    </row>
    <row r="5" spans="1:5" ht="20.399999999999999" x14ac:dyDescent="0.3">
      <c r="A5" s="1">
        <v>1</v>
      </c>
      <c r="B5" s="1">
        <v>2</v>
      </c>
      <c r="C5" s="2">
        <v>3</v>
      </c>
      <c r="D5" s="2">
        <v>5</v>
      </c>
      <c r="E5" s="2">
        <v>6</v>
      </c>
    </row>
    <row r="6" spans="1:5" ht="55.8" x14ac:dyDescent="0.3">
      <c r="A6" s="3">
        <v>1</v>
      </c>
      <c r="B6" s="4" t="s">
        <v>9</v>
      </c>
      <c r="C6" s="5" t="s">
        <v>38</v>
      </c>
      <c r="D6" s="8">
        <v>4.5</v>
      </c>
      <c r="E6" s="12">
        <v>1</v>
      </c>
    </row>
    <row r="7" spans="1:5" ht="74.400000000000006" x14ac:dyDescent="0.3">
      <c r="A7" s="3">
        <v>2</v>
      </c>
      <c r="B7" s="4" t="s">
        <v>10</v>
      </c>
      <c r="C7" s="5" t="s">
        <v>38</v>
      </c>
      <c r="D7" s="8">
        <v>12</v>
      </c>
      <c r="E7" s="12">
        <v>1</v>
      </c>
    </row>
    <row r="8" spans="1:5" ht="55.8" x14ac:dyDescent="0.3">
      <c r="A8" s="3">
        <v>3</v>
      </c>
      <c r="B8" s="4" t="s">
        <v>11</v>
      </c>
      <c r="C8" s="6" t="s">
        <v>41</v>
      </c>
      <c r="D8" s="8">
        <v>11</v>
      </c>
      <c r="E8" s="12">
        <v>1</v>
      </c>
    </row>
    <row r="9" spans="1:5" ht="55.8" x14ac:dyDescent="0.3">
      <c r="A9" s="3">
        <v>4</v>
      </c>
      <c r="B9" s="4" t="s">
        <v>12</v>
      </c>
      <c r="C9" s="5" t="s">
        <v>38</v>
      </c>
      <c r="D9" s="8">
        <v>5</v>
      </c>
      <c r="E9" s="12">
        <v>1</v>
      </c>
    </row>
    <row r="10" spans="1:5" x14ac:dyDescent="0.3">
      <c r="A10" s="3">
        <v>5</v>
      </c>
      <c r="B10" s="4" t="s">
        <v>13</v>
      </c>
      <c r="C10" s="3" t="s">
        <v>40</v>
      </c>
      <c r="D10" s="8">
        <v>5</v>
      </c>
      <c r="E10" s="12">
        <v>1</v>
      </c>
    </row>
    <row r="11" spans="1:5" ht="55.8" x14ac:dyDescent="0.3">
      <c r="A11" s="3">
        <v>6</v>
      </c>
      <c r="B11" s="4" t="s">
        <v>14</v>
      </c>
      <c r="C11" s="6" t="s">
        <v>39</v>
      </c>
      <c r="D11" s="8">
        <v>25</v>
      </c>
      <c r="E11" s="12">
        <v>1</v>
      </c>
    </row>
    <row r="12" spans="1:5" ht="74.400000000000006" x14ac:dyDescent="0.3">
      <c r="A12" s="3">
        <v>7</v>
      </c>
      <c r="B12" s="4" t="s">
        <v>15</v>
      </c>
      <c r="C12" s="6" t="s">
        <v>41</v>
      </c>
      <c r="D12" s="8">
        <v>2</v>
      </c>
      <c r="E12" s="12">
        <v>1</v>
      </c>
    </row>
    <row r="13" spans="1:5" ht="37.200000000000003" x14ac:dyDescent="0.3">
      <c r="A13" s="3">
        <v>8</v>
      </c>
      <c r="B13" s="4" t="s">
        <v>16</v>
      </c>
      <c r="C13" s="5" t="s">
        <v>38</v>
      </c>
      <c r="D13" s="8">
        <v>0.5</v>
      </c>
      <c r="E13" s="12">
        <v>1</v>
      </c>
    </row>
    <row r="14" spans="1:5" ht="37.200000000000003" x14ac:dyDescent="0.3">
      <c r="A14" s="3">
        <v>9</v>
      </c>
      <c r="B14" s="4" t="s">
        <v>17</v>
      </c>
      <c r="C14" s="6" t="s">
        <v>39</v>
      </c>
      <c r="D14" s="8">
        <v>10</v>
      </c>
      <c r="E14" s="12">
        <v>1</v>
      </c>
    </row>
    <row r="15" spans="1:5" ht="37.200000000000003" x14ac:dyDescent="0.3">
      <c r="A15" s="3">
        <v>10</v>
      </c>
      <c r="B15" s="4" t="s">
        <v>18</v>
      </c>
      <c r="C15" s="6" t="s">
        <v>39</v>
      </c>
      <c r="D15" s="8">
        <v>1.4</v>
      </c>
      <c r="E15" s="12">
        <v>1</v>
      </c>
    </row>
    <row r="16" spans="1:5" ht="55.8" x14ac:dyDescent="0.3">
      <c r="A16" s="3">
        <v>11</v>
      </c>
      <c r="B16" s="4" t="s">
        <v>19</v>
      </c>
      <c r="C16" s="6" t="s">
        <v>42</v>
      </c>
      <c r="D16" s="8">
        <v>3.71</v>
      </c>
      <c r="E16" s="12">
        <v>1</v>
      </c>
    </row>
    <row r="17" spans="1:5" ht="37.200000000000003" x14ac:dyDescent="0.3">
      <c r="A17" s="3">
        <v>12</v>
      </c>
      <c r="B17" s="4" t="s">
        <v>20</v>
      </c>
      <c r="C17" s="6" t="s">
        <v>41</v>
      </c>
      <c r="D17" s="8">
        <v>0.4</v>
      </c>
      <c r="E17" s="12">
        <v>1</v>
      </c>
    </row>
    <row r="18" spans="1:5" ht="55.8" x14ac:dyDescent="0.3">
      <c r="A18" s="3">
        <v>13</v>
      </c>
      <c r="B18" s="4" t="s">
        <v>21</v>
      </c>
      <c r="C18" s="6" t="s">
        <v>41</v>
      </c>
      <c r="D18" s="8">
        <v>6.5</v>
      </c>
      <c r="E18" s="12">
        <v>1</v>
      </c>
    </row>
    <row r="19" spans="1:5" ht="37.200000000000003" x14ac:dyDescent="0.3">
      <c r="A19" s="3">
        <v>14</v>
      </c>
      <c r="B19" s="4" t="s">
        <v>22</v>
      </c>
      <c r="C19" s="6" t="s">
        <v>41</v>
      </c>
      <c r="D19" s="8">
        <v>1.4</v>
      </c>
      <c r="E19" s="12">
        <v>1</v>
      </c>
    </row>
    <row r="20" spans="1:5" ht="20.399999999999999" x14ac:dyDescent="0.3">
      <c r="A20" s="3">
        <v>15</v>
      </c>
      <c r="B20" s="4" t="s">
        <v>23</v>
      </c>
      <c r="C20" s="6" t="s">
        <v>41</v>
      </c>
      <c r="D20" s="8">
        <v>0.8</v>
      </c>
      <c r="E20" s="12">
        <v>1</v>
      </c>
    </row>
    <row r="21" spans="1:5" ht="37.200000000000003" x14ac:dyDescent="0.3">
      <c r="A21" s="3">
        <v>16</v>
      </c>
      <c r="B21" s="4" t="s">
        <v>24</v>
      </c>
      <c r="C21" s="6" t="s">
        <v>43</v>
      </c>
      <c r="D21" s="8">
        <v>20</v>
      </c>
      <c r="E21" s="12">
        <v>1</v>
      </c>
    </row>
    <row r="22" spans="1:5" ht="37.200000000000003" x14ac:dyDescent="0.3">
      <c r="A22" s="3">
        <v>17</v>
      </c>
      <c r="B22" s="4" t="s">
        <v>25</v>
      </c>
      <c r="C22" s="6" t="s">
        <v>44</v>
      </c>
      <c r="D22" s="8">
        <v>15</v>
      </c>
      <c r="E22" s="12">
        <v>1</v>
      </c>
    </row>
    <row r="23" spans="1:5" ht="37.200000000000003" x14ac:dyDescent="0.3">
      <c r="A23" s="3">
        <v>18</v>
      </c>
      <c r="B23" s="4" t="s">
        <v>26</v>
      </c>
      <c r="C23" s="6" t="s">
        <v>43</v>
      </c>
      <c r="D23" s="8">
        <v>12</v>
      </c>
      <c r="E23" s="12">
        <v>1</v>
      </c>
    </row>
    <row r="24" spans="1:5" ht="20.399999999999999" x14ac:dyDescent="0.3">
      <c r="A24" s="3">
        <v>19</v>
      </c>
      <c r="B24" s="4" t="s">
        <v>27</v>
      </c>
      <c r="C24" s="6" t="s">
        <v>43</v>
      </c>
      <c r="D24" s="8">
        <v>8</v>
      </c>
      <c r="E24" s="12">
        <v>1</v>
      </c>
    </row>
    <row r="25" spans="1:5" ht="39.75" customHeight="1" x14ac:dyDescent="0.3">
      <c r="A25" s="3">
        <v>20</v>
      </c>
      <c r="B25" s="4" t="s">
        <v>28</v>
      </c>
      <c r="C25" s="6" t="s">
        <v>43</v>
      </c>
      <c r="D25" s="8">
        <v>10</v>
      </c>
      <c r="E25" s="12">
        <v>1</v>
      </c>
    </row>
    <row r="26" spans="1:5" ht="55.8" x14ac:dyDescent="0.3">
      <c r="A26" s="3">
        <v>21</v>
      </c>
      <c r="B26" s="4" t="s">
        <v>29</v>
      </c>
      <c r="C26" s="6" t="s">
        <v>39</v>
      </c>
      <c r="D26" s="8">
        <v>20</v>
      </c>
      <c r="E26" s="12">
        <v>1</v>
      </c>
    </row>
    <row r="27" spans="1:5" ht="46.5" customHeight="1" x14ac:dyDescent="0.3">
      <c r="A27" s="3">
        <v>22</v>
      </c>
      <c r="B27" s="4" t="s">
        <v>30</v>
      </c>
      <c r="C27" s="6" t="s">
        <v>42</v>
      </c>
      <c r="D27" s="8">
        <v>70</v>
      </c>
      <c r="E27" s="12">
        <v>1</v>
      </c>
    </row>
    <row r="28" spans="1:5" ht="37.200000000000003" x14ac:dyDescent="0.3">
      <c r="A28" s="3">
        <v>23</v>
      </c>
      <c r="B28" s="4" t="s">
        <v>31</v>
      </c>
      <c r="C28" s="6" t="s">
        <v>41</v>
      </c>
      <c r="D28" s="8">
        <v>1</v>
      </c>
      <c r="E28" s="12">
        <v>1</v>
      </c>
    </row>
    <row r="29" spans="1:5" ht="37.200000000000003" x14ac:dyDescent="0.3">
      <c r="A29" s="3">
        <v>24</v>
      </c>
      <c r="B29" s="4" t="s">
        <v>32</v>
      </c>
      <c r="C29" s="6" t="s">
        <v>48</v>
      </c>
      <c r="D29" s="8">
        <v>0.2</v>
      </c>
      <c r="E29" s="12">
        <v>1</v>
      </c>
    </row>
    <row r="30" spans="1:5" ht="20.399999999999999" x14ac:dyDescent="0.3">
      <c r="A30" s="3">
        <v>25</v>
      </c>
      <c r="B30" s="4" t="s">
        <v>33</v>
      </c>
      <c r="C30" s="6" t="s">
        <v>41</v>
      </c>
      <c r="D30" s="8">
        <v>2.81</v>
      </c>
      <c r="E30" s="12">
        <v>1</v>
      </c>
    </row>
    <row r="31" spans="1:5" ht="132" customHeight="1" x14ac:dyDescent="0.3">
      <c r="A31" s="3">
        <v>26</v>
      </c>
      <c r="B31" s="4" t="s">
        <v>34</v>
      </c>
      <c r="C31" s="5" t="s">
        <v>45</v>
      </c>
      <c r="D31" s="8">
        <v>10</v>
      </c>
      <c r="E31" s="12">
        <v>1</v>
      </c>
    </row>
    <row r="32" spans="1:5" ht="59.25" customHeight="1" x14ac:dyDescent="0.3">
      <c r="A32" s="3">
        <v>27</v>
      </c>
      <c r="B32" s="4" t="s">
        <v>35</v>
      </c>
      <c r="C32" s="6" t="s">
        <v>41</v>
      </c>
      <c r="D32" s="8">
        <v>0.2</v>
      </c>
      <c r="E32" s="12">
        <v>1</v>
      </c>
    </row>
    <row r="33" spans="1:5" ht="20.399999999999999" x14ac:dyDescent="0.3">
      <c r="A33" s="3" t="s">
        <v>0</v>
      </c>
      <c r="B33" s="7" t="s">
        <v>8</v>
      </c>
      <c r="C33" s="3" t="s">
        <v>0</v>
      </c>
      <c r="D33" s="8">
        <f>SUM(D5:D32)</f>
        <v>263.42</v>
      </c>
      <c r="E33" s="12">
        <v>1</v>
      </c>
    </row>
    <row r="34" spans="1:5" ht="20.399999999999999" x14ac:dyDescent="0.3">
      <c r="A34" s="3" t="s">
        <v>0</v>
      </c>
      <c r="B34" s="10" t="s">
        <v>36</v>
      </c>
      <c r="C34" s="3" t="s">
        <v>0</v>
      </c>
      <c r="D34" s="8">
        <f>+D33*0.2</f>
        <v>52.684000000000005</v>
      </c>
      <c r="E34" s="12">
        <v>1</v>
      </c>
    </row>
    <row r="35" spans="1:5" ht="20.399999999999999" x14ac:dyDescent="0.3">
      <c r="A35" s="3" t="s">
        <v>0</v>
      </c>
      <c r="B35" s="7" t="s">
        <v>37</v>
      </c>
      <c r="C35" s="3" t="s">
        <v>0</v>
      </c>
      <c r="D35" s="8">
        <f>SUM(D33:D34)</f>
        <v>316.10400000000004</v>
      </c>
      <c r="E35" s="12">
        <v>1</v>
      </c>
    </row>
    <row r="36" spans="1:5" ht="58.5" customHeight="1" x14ac:dyDescent="0.3">
      <c r="A36" s="19" t="s">
        <v>47</v>
      </c>
      <c r="B36" s="19"/>
      <c r="C36" s="19"/>
      <c r="D36" s="19"/>
      <c r="E36" s="13">
        <v>1</v>
      </c>
    </row>
    <row r="37" spans="1:5" ht="266.25" customHeight="1" x14ac:dyDescent="0.3">
      <c r="A37" s="20" t="s">
        <v>49</v>
      </c>
      <c r="B37" s="20"/>
      <c r="C37" s="20"/>
      <c r="D37" s="20"/>
      <c r="E37" s="20"/>
    </row>
    <row r="38" spans="1:5" ht="20.399999999999999" x14ac:dyDescent="0.35">
      <c r="A38" s="16"/>
      <c r="B38" s="16"/>
      <c r="C38" s="16"/>
      <c r="D38" s="16"/>
    </row>
    <row r="39" spans="1:5" ht="19.5" customHeight="1" x14ac:dyDescent="0.35">
      <c r="A39" s="16"/>
      <c r="B39" s="16"/>
      <c r="C39" s="16"/>
      <c r="D39" s="16"/>
    </row>
    <row r="40" spans="1:5" ht="18.75" customHeight="1" x14ac:dyDescent="0.35">
      <c r="A40" s="17"/>
      <c r="B40" s="17"/>
      <c r="C40" s="17"/>
      <c r="D40" s="17"/>
    </row>
    <row r="41" spans="1:5" x14ac:dyDescent="0.35">
      <c r="A41" s="14"/>
      <c r="B41" s="14"/>
      <c r="C41" s="14"/>
      <c r="D41" s="14"/>
    </row>
    <row r="42" spans="1:5" x14ac:dyDescent="0.35">
      <c r="A42" s="14"/>
      <c r="B42" s="14"/>
      <c r="D42" s="11"/>
    </row>
    <row r="43" spans="1:5" x14ac:dyDescent="0.35">
      <c r="A43" s="14"/>
      <c r="B43" s="14"/>
      <c r="D43" s="11"/>
    </row>
    <row r="44" spans="1:5" ht="20.399999999999999" x14ac:dyDescent="0.35">
      <c r="A44" s="15"/>
      <c r="B44" s="15"/>
      <c r="C44" s="15"/>
      <c r="D44" s="15"/>
    </row>
    <row r="45" spans="1:5" x14ac:dyDescent="0.35">
      <c r="A45" s="15"/>
      <c r="B45" s="15"/>
      <c r="C45" s="15"/>
      <c r="D45" s="15"/>
    </row>
  </sheetData>
  <mergeCells count="13">
    <mergeCell ref="A1:E1"/>
    <mergeCell ref="A2:E2"/>
    <mergeCell ref="A3:E3"/>
    <mergeCell ref="A36:D36"/>
    <mergeCell ref="A37:E37"/>
    <mergeCell ref="A45:D45"/>
    <mergeCell ref="A38:D38"/>
    <mergeCell ref="A39:D39"/>
    <mergeCell ref="A40:D40"/>
    <mergeCell ref="A41:D41"/>
    <mergeCell ref="A42:B42"/>
    <mergeCell ref="A43:B43"/>
    <mergeCell ref="A44:D44"/>
  </mergeCells>
  <pageMargins left="0.7" right="0.7" top="0.38" bottom="0.23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ruseren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2025-11-19T07:15:42Z</dcterms:modified>
</cp:coreProperties>
</file>